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95" windowWidth="15600" windowHeight="9405" activeTab="1"/>
  </bookViews>
  <sheets>
    <sheet name="Перечень мер ПП" sheetId="1" r:id="rId1"/>
    <sheet name="РЕС ОБЕСП" sheetId="2" r:id="rId2"/>
  </sheets>
  <externalReferences>
    <externalReference r:id="rId3"/>
  </externalReferences>
  <definedNames>
    <definedName name="_xlnm.Print_Titles" localSheetId="0">'Перечень мер ПП'!$6:$10</definedName>
    <definedName name="_xlnm.Print_Area" localSheetId="0">'Перечень мер ПП'!$A$1:$K$49</definedName>
  </definedNames>
  <calcPr calcId="125725"/>
</workbook>
</file>

<file path=xl/calcChain.xml><?xml version="1.0" encoding="utf-8"?>
<calcChain xmlns="http://schemas.openxmlformats.org/spreadsheetml/2006/main">
  <c r="H42" i="1"/>
  <c r="E42" s="1"/>
  <c r="E38"/>
  <c r="E37"/>
  <c r="E36"/>
  <c r="E35"/>
  <c r="E34"/>
  <c r="I33"/>
  <c r="H33"/>
  <c r="G33"/>
  <c r="F33"/>
  <c r="E33" s="1"/>
  <c r="E31"/>
  <c r="E30"/>
  <c r="E29"/>
  <c r="E28"/>
  <c r="E27"/>
  <c r="H26"/>
  <c r="E26"/>
  <c r="E24"/>
  <c r="E23"/>
  <c r="E22"/>
  <c r="E21"/>
  <c r="E20"/>
  <c r="E19" s="1"/>
  <c r="H19"/>
  <c r="H18"/>
  <c r="E18" s="1"/>
  <c r="H17"/>
  <c r="E17" s="1"/>
  <c r="H16"/>
  <c r="E16" s="1"/>
  <c r="H15"/>
  <c r="E15" s="1"/>
  <c r="H14"/>
  <c r="H13" s="1"/>
  <c r="I13"/>
  <c r="G13"/>
  <c r="F13"/>
  <c r="B10"/>
  <c r="C10" s="1"/>
  <c r="D10" s="1"/>
  <c r="E10" s="1"/>
  <c r="F10" s="1"/>
  <c r="G10" s="1"/>
  <c r="H10" s="1"/>
  <c r="I10" s="1"/>
  <c r="J10" s="1"/>
  <c r="K10" s="1"/>
  <c r="H14" i="2"/>
  <c r="G14"/>
  <c r="F14"/>
  <c r="E14"/>
  <c r="D14"/>
  <c r="H13"/>
  <c r="G13"/>
  <c r="F13"/>
  <c r="E13"/>
  <c r="D13" s="1"/>
  <c r="H12"/>
  <c r="G12"/>
  <c r="F12"/>
  <c r="E12"/>
  <c r="D12" s="1"/>
  <c r="H11"/>
  <c r="G11"/>
  <c r="F11"/>
  <c r="E11"/>
  <c r="D11" s="1"/>
  <c r="H10"/>
  <c r="H9" s="1"/>
  <c r="G10"/>
  <c r="G9" s="1"/>
  <c r="F10"/>
  <c r="F9" s="1"/>
  <c r="E10"/>
  <c r="D10"/>
  <c r="E9"/>
  <c r="D9" s="1"/>
  <c r="H40" i="1" l="1"/>
  <c r="H44"/>
  <c r="E44" s="1"/>
  <c r="E14"/>
  <c r="E13" s="1"/>
  <c r="H41"/>
  <c r="E41" s="1"/>
  <c r="H43"/>
  <c r="E43" s="1"/>
  <c r="H39" l="1"/>
  <c r="E40"/>
  <c r="E39" s="1"/>
</calcChain>
</file>

<file path=xl/sharedStrings.xml><?xml version="1.0" encoding="utf-8"?>
<sst xmlns="http://schemas.openxmlformats.org/spreadsheetml/2006/main" count="93" uniqueCount="55">
  <si>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</si>
  <si>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</si>
  <si>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</si>
  <si>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</si>
  <si>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</si>
  <si>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</si>
  <si>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</si>
  <si>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</si>
  <si>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>Задача</t>
  </si>
  <si>
    <t>всего</t>
  </si>
  <si>
    <t>2020 год</t>
  </si>
  <si>
    <t>2021 год</t>
  </si>
  <si>
    <t>Итого по подпрограмме:</t>
  </si>
  <si>
    <t>Годы реализации</t>
  </si>
  <si>
    <t>1</t>
  </si>
  <si>
    <t>1.1</t>
  </si>
  <si>
    <t>2022 год</t>
  </si>
  <si>
    <t>2023 год</t>
  </si>
  <si>
    <t>2024 год</t>
  </si>
  <si>
    <t>федеральный бюджет</t>
  </si>
  <si>
    <t>местный бюджет</t>
  </si>
  <si>
    <t>1.1.1</t>
  </si>
  <si>
    <t>2.1.1</t>
  </si>
  <si>
    <t>Статус</t>
  </si>
  <si>
    <t>3.1</t>
  </si>
  <si>
    <t>Муниципальный заказчик, главный распорядитель(распорядитель) бюджетных средств, исполнитель</t>
  </si>
  <si>
    <t>3.1.1</t>
  </si>
  <si>
    <t>Наименование подпрограммы, основного мероприятия</t>
  </si>
  <si>
    <t>Годы реализа ции</t>
  </si>
  <si>
    <t>внебюд-жетные источник</t>
  </si>
  <si>
    <t xml:space="preserve">Обеспечение условий для устойчивого развития территорий Кавказского района на основе территориального планирования и градостроительного регулирования </t>
  </si>
  <si>
    <t>Подготовка документации по планировке территории муниципального образования Кавказский район</t>
  </si>
  <si>
    <t>Мероприятие № 1.  Инженерные изыскания для подготовки документации по планировке территории муниципального образования Кавказский район</t>
  </si>
  <si>
    <t>Администрация муниципального образования Кавказский район, МБУ Управление архитектуры и градостроительства муниципального образования Кавказский район</t>
  </si>
  <si>
    <t xml:space="preserve">Мероприятие № 1.1 Субсидии на выполнение муниципального задания МБУ "Управление архитектуры и градостроительства муниципального образования Кавказский район  </t>
  </si>
  <si>
    <t>проведение геодезических работ в рамках утвержденного муниципального задания</t>
  </si>
  <si>
    <t>Задача: Подготовка (разработка,  актуализация) документов градостроительного проектирования, генеральных планов, правил землепользования и застройки, землеустроительной документации сельских поселений Кавказского района</t>
  </si>
  <si>
    <t xml:space="preserve">Мероприятие № 2. Подготовка землеустроительной документации территориальных зон в целях представления сведений в Единый государственный реестр недвижимости </t>
  </si>
  <si>
    <t>представление сведений о границах территориальных зон сельских поселений МО Кавказский район   в Единый государственный реестр недвижимости</t>
  </si>
  <si>
    <t>администрация  муниципального образования Кавказский район</t>
  </si>
  <si>
    <t>Задача: подготовка (разработка,  актуализация) документов градостроительного проектирования, генеральных планов, правил землепользования и застройки, землеустроительной документации сельских поселений Кавказского района</t>
  </si>
  <si>
    <t xml:space="preserve">Мероприятие №3
Внесение изменений в Генеральные планы сельских поселений Кавказского района
</t>
  </si>
  <si>
    <t xml:space="preserve">Начальник управления архитектуры и градостроительства 
администрации муниципального образования Кавказский район                                                                                                          А.А.Чукина
</t>
  </si>
  <si>
    <t>Перечень мероприятий подпрограммы «Подготовка градостроительной и землеустроительной документации 
на территории Кавказского района»</t>
  </si>
  <si>
    <t>Обоснование ресурсного обеспечения подпрограммы «Подготовка градостроительной и землеустроительной документации 
на территории Кавказского района»</t>
  </si>
  <si>
    <t xml:space="preserve">Подготовка градостроительной и землеустроительной документации 
на территории Кавказского района
</t>
  </si>
  <si>
    <t xml:space="preserve">Начальник архитектуры и градостроительства, </t>
  </si>
  <si>
    <t>А.А. Чукина</t>
  </si>
  <si>
    <t>администрации муниципального образования</t>
  </si>
  <si>
    <t xml:space="preserve">Кавказский район                     </t>
  </si>
  <si>
    <t>Внесение изменений в Генеральные планы: 2021 год- Лосевского сельского поселения и Казанского сельского поселения; 2022 год - Кавказского сельского поселения</t>
  </si>
  <si>
    <t>Приложение 15
к изменениям, утвержденным постановлением администрации муниципального образования
Кавказский район
от 23.12.2021 № 1915</t>
  </si>
  <si>
    <t>"Приложение 2
к подпрограмме  «Подготовка градостроительной и землеустроительной документации 
на территории Кавказского района»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 23.12.2021 № 1915)</t>
  </si>
  <si>
    <t>Приложение 16
к изменениям, утвержденным постановлением администрации муниципального образования
Кавказский район
от 23.12.2021 № 1915</t>
  </si>
  <si>
    <t>Приложение 3
к подпрограмме  «Подготовка градостроительной и землеустроительной документации 
на территории Кавказского района»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23.12.2021 № 1915)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</si>
</sst>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65" fontId="0" fillId="0" borderId="0" xfId="0" applyNumberFormat="1" applyAlignment="1">
      <alignment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65" fontId="0" fillId="2" borderId="0" xfId="0" applyNumberFormat="1" applyFill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5" fontId="3" fillId="3" borderId="1" xfId="0" applyNumberFormat="1" applyFont="1" applyFill="1" applyBorder="1" applyAlignment="1">
      <alignment horizontal="center"/>
    </xf>
    <xf numFmtId="165" fontId="3" fillId="0" borderId="6" xfId="0" applyNumberFormat="1" applyFont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164" fontId="6" fillId="2" borderId="0" xfId="1" applyNumberFormat="1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7" fillId="0" borderId="0" xfId="0" applyNumberFormat="1" applyFont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left" wrapText="1"/>
    </xf>
    <xf numFmtId="49" fontId="4" fillId="0" borderId="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2021/&#1057;&#1042;&#1054;&#1041;&#1054;&#1044;&#1053;&#1040;&#1071;/&#1085;&#1086;&#1074;&#1086;&#1077;%20&#1055;&#1088;&#1080;&#1083;&#1086;&#1078;&#1077;&#1085;&#1080;&#1103;%2015-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мер ПП"/>
      <sheetName val="РЕС ОБЕСП"/>
    </sheetNames>
    <sheetDataSet>
      <sheetData sheetId="0">
        <row r="40">
          <cell r="F40">
            <v>0</v>
          </cell>
          <cell r="G40">
            <v>0</v>
          </cell>
          <cell r="H40">
            <v>539.29999999999995</v>
          </cell>
          <cell r="I40">
            <v>0</v>
          </cell>
        </row>
        <row r="41">
          <cell r="F41">
            <v>0</v>
          </cell>
          <cell r="G41">
            <v>0</v>
          </cell>
          <cell r="H41">
            <v>2059.3000000000002</v>
          </cell>
          <cell r="I41">
            <v>0</v>
          </cell>
        </row>
        <row r="42">
          <cell r="F42">
            <v>0</v>
          </cell>
          <cell r="G42">
            <v>0</v>
          </cell>
          <cell r="H42">
            <v>2621.7</v>
          </cell>
          <cell r="I42">
            <v>0</v>
          </cell>
        </row>
        <row r="43">
          <cell r="F43">
            <v>0</v>
          </cell>
          <cell r="G43">
            <v>0</v>
          </cell>
          <cell r="H43">
            <v>2149</v>
          </cell>
          <cell r="I43">
            <v>0</v>
          </cell>
        </row>
        <row r="44">
          <cell r="F44">
            <v>0</v>
          </cell>
          <cell r="G44">
            <v>0</v>
          </cell>
          <cell r="H44">
            <v>2149</v>
          </cell>
          <cell r="I4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view="pageBreakPreview" zoomScaleNormal="75" zoomScaleSheetLayoutView="100" workbookViewId="0">
      <selection activeCell="H2" sqref="H2:K2"/>
    </sheetView>
  </sheetViews>
  <sheetFormatPr defaultColWidth="8.85546875" defaultRowHeight="15"/>
  <cols>
    <col min="1" max="1" width="5.5703125" style="2" customWidth="1"/>
    <col min="2" max="2" width="51" style="3" customWidth="1"/>
    <col min="3" max="3" width="8.140625" style="3" customWidth="1"/>
    <col min="4" max="4" width="12" style="3" customWidth="1"/>
    <col min="5" max="5" width="11.42578125" style="6" customWidth="1"/>
    <col min="6" max="6" width="9" style="6" bestFit="1" customWidth="1"/>
    <col min="7" max="8" width="10.140625" style="6" bestFit="1" customWidth="1"/>
    <col min="9" max="9" width="9" style="6" bestFit="1" customWidth="1"/>
    <col min="10" max="10" width="19.7109375" style="3" customWidth="1"/>
    <col min="11" max="11" width="19.5703125" style="3" customWidth="1"/>
    <col min="12" max="16384" width="8.85546875" style="3"/>
  </cols>
  <sheetData>
    <row r="1" spans="1:12" s="19" customFormat="1" ht="85.15" customHeight="1">
      <c r="A1" s="18"/>
      <c r="E1" s="20"/>
      <c r="F1" s="20"/>
      <c r="G1" s="20"/>
      <c r="H1" s="63" t="s">
        <v>51</v>
      </c>
      <c r="I1" s="63"/>
      <c r="J1" s="63"/>
      <c r="K1" s="63"/>
    </row>
    <row r="2" spans="1:12" ht="267.75" customHeight="1">
      <c r="H2" s="63" t="s">
        <v>52</v>
      </c>
      <c r="I2" s="63"/>
      <c r="J2" s="63"/>
      <c r="K2" s="63"/>
    </row>
    <row r="4" spans="1:12" ht="40.5" customHeight="1">
      <c r="A4" s="66" t="s">
        <v>43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2">
      <c r="A5" s="4"/>
    </row>
    <row r="6" spans="1:12" ht="15" customHeight="1">
      <c r="A6" s="59" t="s">
        <v>0</v>
      </c>
      <c r="B6" s="55" t="s">
        <v>1</v>
      </c>
      <c r="C6" s="37" t="s">
        <v>23</v>
      </c>
      <c r="D6" s="55" t="s">
        <v>13</v>
      </c>
      <c r="E6" s="56" t="s">
        <v>2</v>
      </c>
      <c r="F6" s="56" t="s">
        <v>3</v>
      </c>
      <c r="G6" s="56"/>
      <c r="H6" s="56"/>
      <c r="I6" s="56"/>
      <c r="J6" s="55" t="s">
        <v>4</v>
      </c>
      <c r="K6" s="37" t="s">
        <v>25</v>
      </c>
      <c r="L6" s="1"/>
    </row>
    <row r="7" spans="1:12" ht="15" customHeight="1">
      <c r="A7" s="59"/>
      <c r="B7" s="55"/>
      <c r="C7" s="38"/>
      <c r="D7" s="55"/>
      <c r="E7" s="56"/>
      <c r="F7" s="56"/>
      <c r="G7" s="56"/>
      <c r="H7" s="56"/>
      <c r="I7" s="56"/>
      <c r="J7" s="55"/>
      <c r="K7" s="38"/>
      <c r="L7" s="1"/>
    </row>
    <row r="8" spans="1:12" ht="46.15" customHeight="1">
      <c r="A8" s="59"/>
      <c r="B8" s="55"/>
      <c r="C8" s="38"/>
      <c r="D8" s="55"/>
      <c r="E8" s="56"/>
      <c r="F8" s="56" t="s">
        <v>19</v>
      </c>
      <c r="G8" s="57" t="s">
        <v>5</v>
      </c>
      <c r="H8" s="57" t="s">
        <v>20</v>
      </c>
      <c r="I8" s="56" t="s">
        <v>6</v>
      </c>
      <c r="J8" s="55"/>
      <c r="K8" s="38"/>
      <c r="L8" s="64"/>
    </row>
    <row r="9" spans="1:12" ht="53.45" customHeight="1">
      <c r="A9" s="59"/>
      <c r="B9" s="55"/>
      <c r="C9" s="39"/>
      <c r="D9" s="55"/>
      <c r="E9" s="56"/>
      <c r="F9" s="56"/>
      <c r="G9" s="58"/>
      <c r="H9" s="58"/>
      <c r="I9" s="56"/>
      <c r="J9" s="55"/>
      <c r="K9" s="39"/>
      <c r="L9" s="64"/>
    </row>
    <row r="10" spans="1:12" ht="15.75">
      <c r="A10" s="26">
        <v>1</v>
      </c>
      <c r="B10" s="26">
        <f>A10+1</f>
        <v>2</v>
      </c>
      <c r="C10" s="26">
        <f t="shared" ref="C10:K10" si="0">B10+1</f>
        <v>3</v>
      </c>
      <c r="D10" s="26">
        <f t="shared" si="0"/>
        <v>4</v>
      </c>
      <c r="E10" s="26">
        <f t="shared" si="0"/>
        <v>5</v>
      </c>
      <c r="F10" s="26">
        <f t="shared" si="0"/>
        <v>6</v>
      </c>
      <c r="G10" s="26">
        <f t="shared" si="0"/>
        <v>7</v>
      </c>
      <c r="H10" s="26">
        <f t="shared" si="0"/>
        <v>8</v>
      </c>
      <c r="I10" s="26">
        <f t="shared" si="0"/>
        <v>9</v>
      </c>
      <c r="J10" s="26">
        <f t="shared" si="0"/>
        <v>10</v>
      </c>
      <c r="K10" s="26">
        <f t="shared" si="0"/>
        <v>11</v>
      </c>
      <c r="L10" s="1"/>
    </row>
    <row r="11" spans="1:12" ht="40.5" customHeight="1">
      <c r="A11" s="26" t="s">
        <v>14</v>
      </c>
      <c r="B11" s="27" t="s">
        <v>7</v>
      </c>
      <c r="C11" s="27"/>
      <c r="D11" s="65" t="s">
        <v>30</v>
      </c>
      <c r="E11" s="65"/>
      <c r="F11" s="65"/>
      <c r="G11" s="65"/>
      <c r="H11" s="65"/>
      <c r="I11" s="65"/>
      <c r="J11" s="65"/>
      <c r="K11" s="65"/>
      <c r="L11" s="1"/>
    </row>
    <row r="12" spans="1:12" ht="38.25" customHeight="1">
      <c r="A12" s="26" t="s">
        <v>15</v>
      </c>
      <c r="B12" s="27" t="s">
        <v>8</v>
      </c>
      <c r="C12" s="27"/>
      <c r="D12" s="65" t="s">
        <v>31</v>
      </c>
      <c r="E12" s="65"/>
      <c r="F12" s="65"/>
      <c r="G12" s="65"/>
      <c r="H12" s="65"/>
      <c r="I12" s="65"/>
      <c r="J12" s="65"/>
      <c r="K12" s="65"/>
      <c r="L12" s="1"/>
    </row>
    <row r="13" spans="1:12" ht="15.6" customHeight="1">
      <c r="A13" s="40" t="s">
        <v>21</v>
      </c>
      <c r="B13" s="37" t="s">
        <v>32</v>
      </c>
      <c r="C13" s="21"/>
      <c r="D13" s="24" t="s">
        <v>9</v>
      </c>
      <c r="E13" s="25">
        <f>SUM(E14:E18)</f>
        <v>1218.3</v>
      </c>
      <c r="F13" s="25">
        <f>SUM(F14:F18)</f>
        <v>0</v>
      </c>
      <c r="G13" s="25">
        <f>SUM(G14:G18)</f>
        <v>0</v>
      </c>
      <c r="H13" s="25">
        <f>SUM(H14:H18)</f>
        <v>1218.3</v>
      </c>
      <c r="I13" s="25">
        <f>SUM(I14:I18)</f>
        <v>0</v>
      </c>
      <c r="J13" s="37" t="s">
        <v>35</v>
      </c>
      <c r="K13" s="37" t="s">
        <v>33</v>
      </c>
      <c r="L13" s="1"/>
    </row>
    <row r="14" spans="1:12" ht="15.75">
      <c r="A14" s="41"/>
      <c r="B14" s="38"/>
      <c r="C14" s="22"/>
      <c r="D14" s="24" t="s">
        <v>10</v>
      </c>
      <c r="E14" s="25">
        <f t="shared" ref="E14:E18" si="1">SUM(F14:I14)</f>
        <v>239.3</v>
      </c>
      <c r="F14" s="25">
        <v>0</v>
      </c>
      <c r="G14" s="25">
        <v>0</v>
      </c>
      <c r="H14" s="28">
        <f>H20</f>
        <v>239.3</v>
      </c>
      <c r="I14" s="29">
        <v>0</v>
      </c>
      <c r="J14" s="38"/>
      <c r="K14" s="38"/>
      <c r="L14" s="1"/>
    </row>
    <row r="15" spans="1:12" ht="15.75">
      <c r="A15" s="41"/>
      <c r="B15" s="38"/>
      <c r="C15" s="22"/>
      <c r="D15" s="24" t="s">
        <v>11</v>
      </c>
      <c r="E15" s="25">
        <f t="shared" si="1"/>
        <v>239.3</v>
      </c>
      <c r="F15" s="25">
        <v>0</v>
      </c>
      <c r="G15" s="25">
        <v>0</v>
      </c>
      <c r="H15" s="28">
        <f>H21</f>
        <v>239.3</v>
      </c>
      <c r="I15" s="29">
        <v>0</v>
      </c>
      <c r="J15" s="38"/>
      <c r="K15" s="38"/>
      <c r="L15" s="1"/>
    </row>
    <row r="16" spans="1:12" ht="15.75">
      <c r="A16" s="41"/>
      <c r="B16" s="38"/>
      <c r="C16" s="22"/>
      <c r="D16" s="24" t="s">
        <v>16</v>
      </c>
      <c r="E16" s="25">
        <f t="shared" si="1"/>
        <v>241.7</v>
      </c>
      <c r="F16" s="25">
        <v>0</v>
      </c>
      <c r="G16" s="25">
        <v>0</v>
      </c>
      <c r="H16" s="28">
        <f>H22</f>
        <v>241.7</v>
      </c>
      <c r="I16" s="29">
        <v>0</v>
      </c>
      <c r="J16" s="38"/>
      <c r="K16" s="38"/>
      <c r="L16" s="1"/>
    </row>
    <row r="17" spans="1:12" ht="15.75">
      <c r="A17" s="41"/>
      <c r="B17" s="38"/>
      <c r="C17" s="22"/>
      <c r="D17" s="24" t="s">
        <v>17</v>
      </c>
      <c r="E17" s="25">
        <f t="shared" si="1"/>
        <v>249</v>
      </c>
      <c r="F17" s="25">
        <v>0</v>
      </c>
      <c r="G17" s="25">
        <v>0</v>
      </c>
      <c r="H17" s="28">
        <f>H23</f>
        <v>249</v>
      </c>
      <c r="I17" s="29">
        <v>0</v>
      </c>
      <c r="J17" s="38"/>
      <c r="K17" s="38"/>
      <c r="L17" s="1"/>
    </row>
    <row r="18" spans="1:12" ht="84" customHeight="1">
      <c r="A18" s="42"/>
      <c r="B18" s="39"/>
      <c r="C18" s="23"/>
      <c r="D18" s="24" t="s">
        <v>18</v>
      </c>
      <c r="E18" s="25">
        <f t="shared" si="1"/>
        <v>249</v>
      </c>
      <c r="F18" s="25">
        <v>0</v>
      </c>
      <c r="G18" s="25">
        <v>0</v>
      </c>
      <c r="H18" s="30">
        <f>H24</f>
        <v>249</v>
      </c>
      <c r="I18" s="29">
        <v>0</v>
      </c>
      <c r="J18" s="38"/>
      <c r="K18" s="39"/>
      <c r="L18" s="1"/>
    </row>
    <row r="19" spans="1:12" ht="29.25" customHeight="1">
      <c r="A19" s="40" t="s">
        <v>22</v>
      </c>
      <c r="B19" s="37" t="s">
        <v>34</v>
      </c>
      <c r="C19" s="27"/>
      <c r="D19" s="24" t="s">
        <v>9</v>
      </c>
      <c r="E19" s="25">
        <f>SUM(E20:E24)</f>
        <v>1218.3</v>
      </c>
      <c r="F19" s="25">
        <v>0</v>
      </c>
      <c r="G19" s="25">
        <v>0</v>
      </c>
      <c r="H19" s="25">
        <f>SUM(H20:H24)</f>
        <v>1218.3</v>
      </c>
      <c r="I19" s="25">
        <v>0</v>
      </c>
      <c r="J19" s="38"/>
      <c r="K19" s="37" t="s">
        <v>33</v>
      </c>
      <c r="L19" s="1"/>
    </row>
    <row r="20" spans="1:12" ht="15.75">
      <c r="A20" s="41"/>
      <c r="B20" s="38"/>
      <c r="C20" s="31"/>
      <c r="D20" s="24" t="s">
        <v>10</v>
      </c>
      <c r="E20" s="25">
        <f>H20</f>
        <v>239.3</v>
      </c>
      <c r="F20" s="25">
        <v>0</v>
      </c>
      <c r="G20" s="25">
        <v>0</v>
      </c>
      <c r="H20" s="25">
        <v>239.3</v>
      </c>
      <c r="I20" s="25">
        <v>0</v>
      </c>
      <c r="J20" s="38"/>
      <c r="K20" s="38"/>
      <c r="L20" s="1"/>
    </row>
    <row r="21" spans="1:12" ht="15.75">
      <c r="A21" s="41"/>
      <c r="B21" s="38"/>
      <c r="C21" s="31"/>
      <c r="D21" s="24" t="s">
        <v>11</v>
      </c>
      <c r="E21" s="25">
        <f>H21</f>
        <v>239.3</v>
      </c>
      <c r="F21" s="25">
        <v>0</v>
      </c>
      <c r="G21" s="25">
        <v>0</v>
      </c>
      <c r="H21" s="25">
        <v>239.3</v>
      </c>
      <c r="I21" s="25">
        <v>0</v>
      </c>
      <c r="J21" s="38"/>
      <c r="K21" s="38"/>
      <c r="L21" s="1"/>
    </row>
    <row r="22" spans="1:12" ht="15.75">
      <c r="A22" s="41"/>
      <c r="B22" s="38"/>
      <c r="C22" s="31"/>
      <c r="D22" s="24" t="s">
        <v>16</v>
      </c>
      <c r="E22" s="25">
        <f>H22</f>
        <v>241.7</v>
      </c>
      <c r="F22" s="25">
        <v>0</v>
      </c>
      <c r="G22" s="25">
        <v>0</v>
      </c>
      <c r="H22" s="25">
        <v>241.7</v>
      </c>
      <c r="I22" s="25">
        <v>0</v>
      </c>
      <c r="J22" s="38"/>
      <c r="K22" s="38"/>
      <c r="L22" s="1"/>
    </row>
    <row r="23" spans="1:12" ht="15.75">
      <c r="A23" s="41"/>
      <c r="B23" s="38"/>
      <c r="C23" s="31"/>
      <c r="D23" s="24" t="s">
        <v>17</v>
      </c>
      <c r="E23" s="25">
        <f>H23</f>
        <v>249</v>
      </c>
      <c r="F23" s="25">
        <v>0</v>
      </c>
      <c r="G23" s="25">
        <v>0</v>
      </c>
      <c r="H23" s="25">
        <v>249</v>
      </c>
      <c r="I23" s="25">
        <v>0</v>
      </c>
      <c r="J23" s="38"/>
      <c r="K23" s="38"/>
      <c r="L23" s="1"/>
    </row>
    <row r="24" spans="1:12" ht="78" customHeight="1">
      <c r="A24" s="42"/>
      <c r="B24" s="39"/>
      <c r="C24" s="31"/>
      <c r="D24" s="24" t="s">
        <v>18</v>
      </c>
      <c r="E24" s="25">
        <f>H24</f>
        <v>249</v>
      </c>
      <c r="F24" s="25">
        <v>0</v>
      </c>
      <c r="G24" s="25">
        <v>0</v>
      </c>
      <c r="H24" s="25">
        <v>249</v>
      </c>
      <c r="I24" s="25">
        <v>0</v>
      </c>
      <c r="J24" s="39"/>
      <c r="K24" s="39"/>
      <c r="L24" s="1"/>
    </row>
    <row r="25" spans="1:12" ht="31.5" customHeight="1">
      <c r="A25" s="32"/>
      <c r="B25" s="49" t="s">
        <v>36</v>
      </c>
      <c r="C25" s="50"/>
      <c r="D25" s="50"/>
      <c r="E25" s="50"/>
      <c r="F25" s="50"/>
      <c r="G25" s="50"/>
      <c r="H25" s="50"/>
      <c r="I25" s="50"/>
      <c r="J25" s="50"/>
      <c r="K25" s="51"/>
      <c r="L25" s="1"/>
    </row>
    <row r="26" spans="1:12" ht="16.5" customHeight="1">
      <c r="A26" s="32"/>
      <c r="B26" s="52" t="s">
        <v>37</v>
      </c>
      <c r="C26" s="33"/>
      <c r="D26" s="34" t="s">
        <v>9</v>
      </c>
      <c r="E26" s="25">
        <f>I26+H26+G26+F26</f>
        <v>2867.5</v>
      </c>
      <c r="F26" s="13">
        <v>0</v>
      </c>
      <c r="G26" s="13">
        <v>0</v>
      </c>
      <c r="H26" s="13">
        <f>H27+H28+H29+H30+H31</f>
        <v>2867.5</v>
      </c>
      <c r="I26" s="13">
        <v>0</v>
      </c>
      <c r="J26" s="55" t="s">
        <v>38</v>
      </c>
      <c r="K26" s="55" t="s">
        <v>39</v>
      </c>
      <c r="L26" s="1"/>
    </row>
    <row r="27" spans="1:12" ht="15.75" customHeight="1">
      <c r="A27" s="47"/>
      <c r="B27" s="53"/>
      <c r="C27" s="27"/>
      <c r="D27" s="35" t="s">
        <v>10</v>
      </c>
      <c r="E27" s="25">
        <f t="shared" ref="E27:E31" si="2">SUM(F27:I27)</f>
        <v>300</v>
      </c>
      <c r="F27" s="25">
        <v>0</v>
      </c>
      <c r="G27" s="25">
        <v>0</v>
      </c>
      <c r="H27" s="25">
        <v>300</v>
      </c>
      <c r="I27" s="25">
        <v>0</v>
      </c>
      <c r="J27" s="55"/>
      <c r="K27" s="55"/>
      <c r="L27" s="1"/>
    </row>
    <row r="28" spans="1:12" ht="15.75">
      <c r="A28" s="47"/>
      <c r="B28" s="53"/>
      <c r="C28" s="27"/>
      <c r="D28" s="35" t="s">
        <v>11</v>
      </c>
      <c r="E28" s="25">
        <f t="shared" si="2"/>
        <v>67.5</v>
      </c>
      <c r="F28" s="25">
        <v>0</v>
      </c>
      <c r="G28" s="25">
        <v>0</v>
      </c>
      <c r="H28" s="25">
        <v>67.5</v>
      </c>
      <c r="I28" s="25">
        <v>0</v>
      </c>
      <c r="J28" s="55"/>
      <c r="K28" s="55"/>
      <c r="L28" s="1"/>
    </row>
    <row r="29" spans="1:12" ht="15.75">
      <c r="A29" s="47"/>
      <c r="B29" s="53"/>
      <c r="C29" s="27"/>
      <c r="D29" s="35" t="s">
        <v>16</v>
      </c>
      <c r="E29" s="25">
        <f t="shared" si="2"/>
        <v>1500</v>
      </c>
      <c r="F29" s="25">
        <v>0</v>
      </c>
      <c r="G29" s="25">
        <v>0</v>
      </c>
      <c r="H29" s="25">
        <v>1500</v>
      </c>
      <c r="I29" s="25">
        <v>0</v>
      </c>
      <c r="J29" s="55"/>
      <c r="K29" s="55"/>
      <c r="L29" s="1"/>
    </row>
    <row r="30" spans="1:12" ht="15.75">
      <c r="A30" s="47"/>
      <c r="B30" s="53"/>
      <c r="C30" s="27"/>
      <c r="D30" s="24" t="s">
        <v>17</v>
      </c>
      <c r="E30" s="25">
        <f t="shared" si="2"/>
        <v>500</v>
      </c>
      <c r="F30" s="25">
        <v>0</v>
      </c>
      <c r="G30" s="25">
        <v>0</v>
      </c>
      <c r="H30" s="25">
        <v>500</v>
      </c>
      <c r="I30" s="36">
        <v>0</v>
      </c>
      <c r="J30" s="55"/>
      <c r="K30" s="55"/>
      <c r="L30" s="1"/>
    </row>
    <row r="31" spans="1:12" ht="114.75" customHeight="1">
      <c r="A31" s="48"/>
      <c r="B31" s="54"/>
      <c r="C31" s="27"/>
      <c r="D31" s="24" t="s">
        <v>18</v>
      </c>
      <c r="E31" s="25">
        <f t="shared" si="2"/>
        <v>500</v>
      </c>
      <c r="F31" s="25">
        <v>0</v>
      </c>
      <c r="G31" s="25">
        <v>0</v>
      </c>
      <c r="H31" s="25">
        <v>500</v>
      </c>
      <c r="I31" s="36">
        <v>0</v>
      </c>
      <c r="J31" s="55"/>
      <c r="K31" s="55"/>
      <c r="L31" s="1"/>
    </row>
    <row r="32" spans="1:12" ht="35.25" customHeight="1">
      <c r="A32" s="26" t="s">
        <v>24</v>
      </c>
      <c r="B32" s="60" t="s">
        <v>40</v>
      </c>
      <c r="C32" s="61"/>
      <c r="D32" s="61"/>
      <c r="E32" s="61"/>
      <c r="F32" s="61"/>
      <c r="G32" s="61"/>
      <c r="H32" s="61"/>
      <c r="I32" s="61"/>
      <c r="J32" s="61"/>
      <c r="K32" s="62"/>
      <c r="L32" s="1"/>
    </row>
    <row r="33" spans="1:12" ht="52.9" customHeight="1">
      <c r="A33" s="40" t="s">
        <v>26</v>
      </c>
      <c r="B33" s="37" t="s">
        <v>41</v>
      </c>
      <c r="C33" s="27"/>
      <c r="D33" s="16" t="s">
        <v>9</v>
      </c>
      <c r="E33" s="17">
        <f>F33+G33+H33+I33</f>
        <v>5432.5</v>
      </c>
      <c r="F33" s="17">
        <f>SUM(F34:F38)</f>
        <v>0</v>
      </c>
      <c r="G33" s="17">
        <f>SUM(G34:G38)</f>
        <v>0</v>
      </c>
      <c r="H33" s="17">
        <f>H35+H36+H37+H38</f>
        <v>5432.5</v>
      </c>
      <c r="I33" s="17">
        <f>SUM(I34:I38)</f>
        <v>0</v>
      </c>
      <c r="J33" s="43" t="s">
        <v>50</v>
      </c>
      <c r="K33" s="43" t="s">
        <v>39</v>
      </c>
      <c r="L33" s="1"/>
    </row>
    <row r="34" spans="1:12" ht="15.75">
      <c r="A34" s="41"/>
      <c r="B34" s="38"/>
      <c r="C34" s="27"/>
      <c r="D34" s="16" t="s">
        <v>10</v>
      </c>
      <c r="E34" s="17">
        <f t="shared" ref="E34:E38" si="3">SUM(F34:I34)</f>
        <v>0</v>
      </c>
      <c r="F34" s="17">
        <v>0</v>
      </c>
      <c r="G34" s="17">
        <v>0</v>
      </c>
      <c r="H34" s="17">
        <v>0</v>
      </c>
      <c r="I34" s="17">
        <v>0</v>
      </c>
      <c r="J34" s="44"/>
      <c r="K34" s="44"/>
      <c r="L34" s="1"/>
    </row>
    <row r="35" spans="1:12" ht="15.75">
      <c r="A35" s="41"/>
      <c r="B35" s="38"/>
      <c r="C35" s="27"/>
      <c r="D35" s="16" t="s">
        <v>11</v>
      </c>
      <c r="E35" s="17">
        <f>F35+G35+H35+I35</f>
        <v>1752.5</v>
      </c>
      <c r="F35" s="17">
        <v>0</v>
      </c>
      <c r="G35" s="17">
        <v>0</v>
      </c>
      <c r="H35" s="17">
        <v>1752.5</v>
      </c>
      <c r="I35" s="17">
        <v>0</v>
      </c>
      <c r="J35" s="44"/>
      <c r="K35" s="44"/>
      <c r="L35" s="1"/>
    </row>
    <row r="36" spans="1:12" ht="19.149999999999999" customHeight="1">
      <c r="A36" s="41"/>
      <c r="B36" s="38"/>
      <c r="C36" s="27"/>
      <c r="D36" s="16" t="s">
        <v>16</v>
      </c>
      <c r="E36" s="17">
        <f t="shared" si="3"/>
        <v>880</v>
      </c>
      <c r="F36" s="17">
        <v>0</v>
      </c>
      <c r="G36" s="17">
        <v>0</v>
      </c>
      <c r="H36" s="17">
        <v>880</v>
      </c>
      <c r="I36" s="17">
        <v>0</v>
      </c>
      <c r="J36" s="44"/>
      <c r="K36" s="44"/>
      <c r="L36" s="1"/>
    </row>
    <row r="37" spans="1:12" ht="18.600000000000001" customHeight="1">
      <c r="A37" s="41"/>
      <c r="B37" s="38"/>
      <c r="C37" s="27"/>
      <c r="D37" s="16" t="s">
        <v>17</v>
      </c>
      <c r="E37" s="17">
        <f t="shared" si="3"/>
        <v>1400</v>
      </c>
      <c r="F37" s="17">
        <v>0</v>
      </c>
      <c r="G37" s="17">
        <v>0</v>
      </c>
      <c r="H37" s="17">
        <v>1400</v>
      </c>
      <c r="I37" s="17">
        <v>0</v>
      </c>
      <c r="J37" s="44"/>
      <c r="K37" s="44"/>
      <c r="L37" s="1"/>
    </row>
    <row r="38" spans="1:12" ht="96" customHeight="1">
      <c r="A38" s="42"/>
      <c r="B38" s="39"/>
      <c r="C38" s="27"/>
      <c r="D38" s="16" t="s">
        <v>18</v>
      </c>
      <c r="E38" s="17">
        <f t="shared" si="3"/>
        <v>1400</v>
      </c>
      <c r="F38" s="17">
        <v>0</v>
      </c>
      <c r="G38" s="17">
        <v>0</v>
      </c>
      <c r="H38" s="17">
        <v>1400</v>
      </c>
      <c r="I38" s="17">
        <v>0</v>
      </c>
      <c r="J38" s="45"/>
      <c r="K38" s="45"/>
      <c r="L38" s="1"/>
    </row>
    <row r="39" spans="1:12" ht="15.75">
      <c r="A39" s="40"/>
      <c r="B39" s="37" t="s">
        <v>12</v>
      </c>
      <c r="C39" s="27"/>
      <c r="D39" s="16" t="s">
        <v>9</v>
      </c>
      <c r="E39" s="17">
        <f>SUM(E40:E44)</f>
        <v>9518.2999999999993</v>
      </c>
      <c r="F39" s="13">
        <v>0</v>
      </c>
      <c r="G39" s="13">
        <v>0</v>
      </c>
      <c r="H39" s="17">
        <f>SUM(H40:H44)</f>
        <v>9518.2999999999993</v>
      </c>
      <c r="I39" s="13">
        <v>0</v>
      </c>
      <c r="J39" s="43"/>
      <c r="K39" s="43"/>
      <c r="L39" s="1"/>
    </row>
    <row r="40" spans="1:12" ht="15.75">
      <c r="A40" s="41"/>
      <c r="B40" s="38"/>
      <c r="C40" s="27"/>
      <c r="D40" s="16" t="s">
        <v>10</v>
      </c>
      <c r="E40" s="17">
        <f t="shared" ref="E40:E44" si="4">SUM(F40:I40)</f>
        <v>539.29999999999995</v>
      </c>
      <c r="F40" s="25">
        <v>0</v>
      </c>
      <c r="G40" s="25">
        <v>0</v>
      </c>
      <c r="H40" s="17">
        <f>H14+H27+H34</f>
        <v>539.29999999999995</v>
      </c>
      <c r="I40" s="25">
        <v>0</v>
      </c>
      <c r="J40" s="44"/>
      <c r="K40" s="44"/>
      <c r="L40" s="1"/>
    </row>
    <row r="41" spans="1:12" ht="15.75">
      <c r="A41" s="41"/>
      <c r="B41" s="38"/>
      <c r="C41" s="27"/>
      <c r="D41" s="16" t="s">
        <v>11</v>
      </c>
      <c r="E41" s="17">
        <f t="shared" si="4"/>
        <v>2059.3000000000002</v>
      </c>
      <c r="F41" s="25">
        <v>0</v>
      </c>
      <c r="G41" s="25">
        <v>0</v>
      </c>
      <c r="H41" s="17">
        <f>H15+H28+H35</f>
        <v>2059.3000000000002</v>
      </c>
      <c r="I41" s="25">
        <v>0</v>
      </c>
      <c r="J41" s="44"/>
      <c r="K41" s="44"/>
      <c r="L41" s="1"/>
    </row>
    <row r="42" spans="1:12" ht="15.75">
      <c r="A42" s="41"/>
      <c r="B42" s="38"/>
      <c r="C42" s="27"/>
      <c r="D42" s="16" t="s">
        <v>16</v>
      </c>
      <c r="E42" s="17">
        <f t="shared" si="4"/>
        <v>2621.7</v>
      </c>
      <c r="F42" s="25">
        <v>0</v>
      </c>
      <c r="G42" s="25">
        <v>0</v>
      </c>
      <c r="H42" s="17">
        <f>H36+H29+H22</f>
        <v>2621.7</v>
      </c>
      <c r="I42" s="25">
        <v>0</v>
      </c>
      <c r="J42" s="44"/>
      <c r="K42" s="44"/>
      <c r="L42" s="1"/>
    </row>
    <row r="43" spans="1:12" ht="15.75">
      <c r="A43" s="41"/>
      <c r="B43" s="38"/>
      <c r="C43" s="27"/>
      <c r="D43" s="16" t="s">
        <v>17</v>
      </c>
      <c r="E43" s="17">
        <f t="shared" si="4"/>
        <v>2149</v>
      </c>
      <c r="F43" s="25">
        <v>0</v>
      </c>
      <c r="G43" s="25">
        <v>0</v>
      </c>
      <c r="H43" s="17">
        <f>H37+H30+H17</f>
        <v>2149</v>
      </c>
      <c r="I43" s="25">
        <v>0</v>
      </c>
      <c r="J43" s="44"/>
      <c r="K43" s="44"/>
      <c r="L43" s="1"/>
    </row>
    <row r="44" spans="1:12" ht="15.75">
      <c r="A44" s="42"/>
      <c r="B44" s="39"/>
      <c r="C44" s="27"/>
      <c r="D44" s="16" t="s">
        <v>18</v>
      </c>
      <c r="E44" s="17">
        <f t="shared" si="4"/>
        <v>2149</v>
      </c>
      <c r="F44" s="25">
        <v>0</v>
      </c>
      <c r="G44" s="25">
        <v>0</v>
      </c>
      <c r="H44" s="17">
        <f>H38+H31+H18</f>
        <v>2149</v>
      </c>
      <c r="I44" s="25">
        <v>0</v>
      </c>
      <c r="J44" s="45"/>
      <c r="K44" s="45"/>
      <c r="L44" s="1"/>
    </row>
    <row r="45" spans="1:12" ht="15.75">
      <c r="A45" s="7"/>
      <c r="B45" s="8"/>
      <c r="C45" s="8"/>
      <c r="D45" s="9"/>
      <c r="E45" s="10"/>
      <c r="F45" s="10"/>
      <c r="G45" s="10"/>
      <c r="H45" s="10"/>
      <c r="I45" s="10"/>
      <c r="J45" s="9"/>
      <c r="K45" s="9"/>
      <c r="L45" s="1"/>
    </row>
    <row r="46" spans="1:12" ht="18.75">
      <c r="A46" s="5"/>
    </row>
    <row r="47" spans="1:12" ht="44.25" customHeight="1">
      <c r="A47" s="46" t="s">
        <v>42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</row>
    <row r="48" spans="1:12" ht="18.75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</row>
    <row r="49" spans="1:11" ht="18" customHeight="1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</row>
  </sheetData>
  <mergeCells count="42">
    <mergeCell ref="B32:K32"/>
    <mergeCell ref="H1:K1"/>
    <mergeCell ref="H2:K2"/>
    <mergeCell ref="L8:L9"/>
    <mergeCell ref="D11:K11"/>
    <mergeCell ref="D12:K12"/>
    <mergeCell ref="D6:D9"/>
    <mergeCell ref="E6:E9"/>
    <mergeCell ref="F6:I7"/>
    <mergeCell ref="J6:J9"/>
    <mergeCell ref="A4:K4"/>
    <mergeCell ref="B13:B18"/>
    <mergeCell ref="A13:A18"/>
    <mergeCell ref="K13:K18"/>
    <mergeCell ref="C6:C9"/>
    <mergeCell ref="K6:K9"/>
    <mergeCell ref="F8:F9"/>
    <mergeCell ref="I8:I9"/>
    <mergeCell ref="G8:G9"/>
    <mergeCell ref="H8:H9"/>
    <mergeCell ref="A6:A9"/>
    <mergeCell ref="B6:B9"/>
    <mergeCell ref="J13:J24"/>
    <mergeCell ref="K19:K24"/>
    <mergeCell ref="B19:B24"/>
    <mergeCell ref="A19:A24"/>
    <mergeCell ref="A27:A31"/>
    <mergeCell ref="B25:K25"/>
    <mergeCell ref="B26:B31"/>
    <mergeCell ref="J26:J31"/>
    <mergeCell ref="K26:K31"/>
    <mergeCell ref="A48:K48"/>
    <mergeCell ref="A49:K49"/>
    <mergeCell ref="A39:A44"/>
    <mergeCell ref="B39:B44"/>
    <mergeCell ref="J39:J44"/>
    <mergeCell ref="K39:K44"/>
    <mergeCell ref="B33:B38"/>
    <mergeCell ref="A33:A38"/>
    <mergeCell ref="J33:J38"/>
    <mergeCell ref="K33:K38"/>
    <mergeCell ref="A47:K47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0" fitToHeight="0" orientation="landscape" horizontalDpi="1200" verticalDpi="1200" r:id="rId1"/>
  <headerFooter differentFirst="1">
    <oddHeader>&amp;C&amp;P</oddHeader>
  </headerFooter>
  <rowBreaks count="4" manualBreakCount="4">
    <brk id="5" max="10" man="1"/>
    <brk id="24" max="10" man="1"/>
    <brk id="32" max="10" man="1"/>
    <brk id="3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18"/>
  <sheetViews>
    <sheetView tabSelected="1" view="pageBreakPreview" zoomScale="90" zoomScaleNormal="100" zoomScaleSheetLayoutView="90" workbookViewId="0">
      <selection activeCell="E4" sqref="E4:H5"/>
    </sheetView>
  </sheetViews>
  <sheetFormatPr defaultRowHeight="15"/>
  <cols>
    <col min="1" max="1" width="5.140625" customWidth="1"/>
    <col min="2" max="2" width="37.28515625" customWidth="1"/>
    <col min="3" max="3" width="13.7109375" customWidth="1"/>
    <col min="4" max="4" width="12.5703125" customWidth="1"/>
    <col min="5" max="5" width="12.42578125" customWidth="1"/>
    <col min="6" max="6" width="13" customWidth="1"/>
    <col min="7" max="7" width="12.140625" customWidth="1"/>
    <col min="8" max="8" width="10.85546875" customWidth="1"/>
  </cols>
  <sheetData>
    <row r="1" spans="1:8" ht="75" customHeight="1">
      <c r="A1" s="11"/>
      <c r="B1" s="12"/>
      <c r="C1" s="12"/>
      <c r="D1" s="67" t="s">
        <v>53</v>
      </c>
      <c r="E1" s="67"/>
      <c r="F1" s="67"/>
      <c r="G1" s="67"/>
      <c r="H1" s="67"/>
    </row>
    <row r="2" spans="1:8" ht="239.25" customHeight="1">
      <c r="A2" s="11"/>
      <c r="B2" s="12"/>
      <c r="C2" s="12"/>
      <c r="D2" s="67" t="s">
        <v>54</v>
      </c>
      <c r="E2" s="67"/>
      <c r="F2" s="67"/>
      <c r="G2" s="67"/>
      <c r="H2" s="67"/>
    </row>
    <row r="3" spans="1:8" ht="51" customHeight="1">
      <c r="A3" s="68" t="s">
        <v>44</v>
      </c>
      <c r="B3" s="68"/>
      <c r="C3" s="68"/>
      <c r="D3" s="68"/>
      <c r="E3" s="68"/>
      <c r="F3" s="68"/>
      <c r="G3" s="68"/>
      <c r="H3" s="68"/>
    </row>
    <row r="4" spans="1:8" ht="15" customHeight="1">
      <c r="A4" s="55" t="s">
        <v>0</v>
      </c>
      <c r="B4" s="55" t="s">
        <v>27</v>
      </c>
      <c r="C4" s="37" t="s">
        <v>28</v>
      </c>
      <c r="D4" s="55" t="s">
        <v>2</v>
      </c>
      <c r="E4" s="55" t="s">
        <v>3</v>
      </c>
      <c r="F4" s="55"/>
      <c r="G4" s="55"/>
      <c r="H4" s="55"/>
    </row>
    <row r="5" spans="1:8" ht="15" customHeight="1">
      <c r="A5" s="55"/>
      <c r="B5" s="55"/>
      <c r="C5" s="38"/>
      <c r="D5" s="55"/>
      <c r="E5" s="55"/>
      <c r="F5" s="55"/>
      <c r="G5" s="55"/>
      <c r="H5" s="55"/>
    </row>
    <row r="6" spans="1:8" ht="15" customHeight="1">
      <c r="A6" s="55"/>
      <c r="B6" s="55"/>
      <c r="C6" s="38"/>
      <c r="D6" s="55"/>
      <c r="E6" s="56" t="s">
        <v>19</v>
      </c>
      <c r="F6" s="57" t="s">
        <v>5</v>
      </c>
      <c r="G6" s="56" t="s">
        <v>20</v>
      </c>
      <c r="H6" s="55" t="s">
        <v>29</v>
      </c>
    </row>
    <row r="7" spans="1:8" ht="22.5" customHeight="1">
      <c r="A7" s="55"/>
      <c r="B7" s="55"/>
      <c r="C7" s="39"/>
      <c r="D7" s="55"/>
      <c r="E7" s="56"/>
      <c r="F7" s="58"/>
      <c r="G7" s="56"/>
      <c r="H7" s="55"/>
    </row>
    <row r="8" spans="1:8" ht="15.75">
      <c r="A8" s="24">
        <v>1</v>
      </c>
      <c r="B8" s="24">
        <v>2</v>
      </c>
      <c r="C8" s="24">
        <v>3</v>
      </c>
      <c r="D8" s="24">
        <v>4</v>
      </c>
      <c r="E8" s="24">
        <v>5</v>
      </c>
      <c r="F8" s="24">
        <v>6</v>
      </c>
      <c r="G8" s="24">
        <v>7</v>
      </c>
      <c r="H8" s="24">
        <v>8</v>
      </c>
    </row>
    <row r="9" spans="1:8" ht="15.75">
      <c r="A9" s="37">
        <v>1</v>
      </c>
      <c r="B9" s="37" t="s">
        <v>45</v>
      </c>
      <c r="C9" s="24" t="s">
        <v>9</v>
      </c>
      <c r="D9" s="13">
        <f>SUM(E9:H9)</f>
        <v>9518.2999999999993</v>
      </c>
      <c r="E9" s="13">
        <f>SUM(E10:E14)</f>
        <v>0</v>
      </c>
      <c r="F9" s="13">
        <f>SUM(F10:F14)</f>
        <v>0</v>
      </c>
      <c r="G9" s="13">
        <f>SUM(G10:G14)</f>
        <v>9518.2999999999993</v>
      </c>
      <c r="H9" s="13">
        <f>SUM(H10:H14)</f>
        <v>0</v>
      </c>
    </row>
    <row r="10" spans="1:8" ht="15.75">
      <c r="A10" s="38"/>
      <c r="B10" s="38"/>
      <c r="C10" s="24" t="s">
        <v>10</v>
      </c>
      <c r="D10" s="13">
        <f t="shared" ref="D10:D14" si="0">SUM(E10:H10)</f>
        <v>539.29999999999995</v>
      </c>
      <c r="E10" s="13">
        <f>'[1]Перечень мер ПП'!F40</f>
        <v>0</v>
      </c>
      <c r="F10" s="13">
        <f>'[1]Перечень мер ПП'!G40</f>
        <v>0</v>
      </c>
      <c r="G10" s="13">
        <f>'[1]Перечень мер ПП'!H40</f>
        <v>539.29999999999995</v>
      </c>
      <c r="H10" s="13">
        <f>'[1]Перечень мер ПП'!I40</f>
        <v>0</v>
      </c>
    </row>
    <row r="11" spans="1:8" ht="15.75">
      <c r="A11" s="38"/>
      <c r="B11" s="38"/>
      <c r="C11" s="24" t="s">
        <v>11</v>
      </c>
      <c r="D11" s="13">
        <f t="shared" si="0"/>
        <v>2059.3000000000002</v>
      </c>
      <c r="E11" s="13">
        <f>'[1]Перечень мер ПП'!F41</f>
        <v>0</v>
      </c>
      <c r="F11" s="13">
        <f>'[1]Перечень мер ПП'!G41</f>
        <v>0</v>
      </c>
      <c r="G11" s="13">
        <f>'[1]Перечень мер ПП'!H41</f>
        <v>2059.3000000000002</v>
      </c>
      <c r="H11" s="13">
        <f>'[1]Перечень мер ПП'!I41</f>
        <v>0</v>
      </c>
    </row>
    <row r="12" spans="1:8" ht="15.75">
      <c r="A12" s="38"/>
      <c r="B12" s="38"/>
      <c r="C12" s="24" t="s">
        <v>16</v>
      </c>
      <c r="D12" s="13">
        <f t="shared" si="0"/>
        <v>2621.7</v>
      </c>
      <c r="E12" s="13">
        <f>'[1]Перечень мер ПП'!F42</f>
        <v>0</v>
      </c>
      <c r="F12" s="13">
        <f>'[1]Перечень мер ПП'!G42</f>
        <v>0</v>
      </c>
      <c r="G12" s="13">
        <f>'[1]Перечень мер ПП'!H42</f>
        <v>2621.7</v>
      </c>
      <c r="H12" s="13">
        <f>'[1]Перечень мер ПП'!I42</f>
        <v>0</v>
      </c>
    </row>
    <row r="13" spans="1:8" ht="15.75">
      <c r="A13" s="38"/>
      <c r="B13" s="38"/>
      <c r="C13" s="24" t="s">
        <v>17</v>
      </c>
      <c r="D13" s="13">
        <f t="shared" si="0"/>
        <v>2149</v>
      </c>
      <c r="E13" s="13">
        <f>'[1]Перечень мер ПП'!F43</f>
        <v>0</v>
      </c>
      <c r="F13" s="13">
        <f>'[1]Перечень мер ПП'!G43</f>
        <v>0</v>
      </c>
      <c r="G13" s="13">
        <f>'[1]Перечень мер ПП'!H43</f>
        <v>2149</v>
      </c>
      <c r="H13" s="13">
        <f>'[1]Перечень мер ПП'!I43</f>
        <v>0</v>
      </c>
    </row>
    <row r="14" spans="1:8" ht="15.75">
      <c r="A14" s="39"/>
      <c r="B14" s="39"/>
      <c r="C14" s="24" t="s">
        <v>18</v>
      </c>
      <c r="D14" s="13">
        <f t="shared" si="0"/>
        <v>2149</v>
      </c>
      <c r="E14" s="13">
        <f>'[1]Перечень мер ПП'!F44</f>
        <v>0</v>
      </c>
      <c r="F14" s="13">
        <f>'[1]Перечень мер ПП'!G44</f>
        <v>0</v>
      </c>
      <c r="G14" s="13">
        <f>'[1]Перечень мер ПП'!H44</f>
        <v>2149</v>
      </c>
      <c r="H14" s="13">
        <f>'[1]Перечень мер ПП'!I44</f>
        <v>0</v>
      </c>
    </row>
    <row r="15" spans="1:8" ht="18.75">
      <c r="A15" s="14"/>
    </row>
    <row r="16" spans="1:8" ht="18.75">
      <c r="A16" s="15" t="s">
        <v>46</v>
      </c>
    </row>
    <row r="17" spans="1:8" ht="18.75">
      <c r="A17" s="70" t="s">
        <v>48</v>
      </c>
      <c r="B17" s="70"/>
      <c r="C17" s="70"/>
    </row>
    <row r="18" spans="1:8" ht="18.75">
      <c r="A18" s="70" t="s">
        <v>49</v>
      </c>
      <c r="B18" s="70"/>
      <c r="C18" s="70"/>
      <c r="E18" s="69" t="s">
        <v>47</v>
      </c>
      <c r="F18" s="69"/>
      <c r="G18" s="69"/>
      <c r="H18" s="69"/>
    </row>
  </sheetData>
  <mergeCells count="17">
    <mergeCell ref="E18:H18"/>
    <mergeCell ref="A17:C17"/>
    <mergeCell ref="A18:C18"/>
    <mergeCell ref="G6:G7"/>
    <mergeCell ref="H6:H7"/>
    <mergeCell ref="A9:A14"/>
    <mergeCell ref="B9:B14"/>
    <mergeCell ref="D1:H1"/>
    <mergeCell ref="D2:H2"/>
    <mergeCell ref="A3:H3"/>
    <mergeCell ref="A4:A7"/>
    <mergeCell ref="B4:B7"/>
    <mergeCell ref="C4:C7"/>
    <mergeCell ref="D4:D7"/>
    <mergeCell ref="E4:H5"/>
    <mergeCell ref="E6:E7"/>
    <mergeCell ref="F6:F7"/>
  </mergeCells>
  <printOptions horizontalCentered="1"/>
  <pageMargins left="0.78740157480314965" right="0.39370078740157483" top="1.1811023622047245" bottom="0.78740157480314965" header="0.78740157480314965" footer="0.31496062992125984"/>
  <pageSetup paperSize="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мер ПП</vt:lpstr>
      <vt:lpstr>РЕС ОБЕСП</vt:lpstr>
      <vt:lpstr>'Перечень мер ПП'!Заголовки_для_печати</vt:lpstr>
      <vt:lpstr>'Перечень мер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2021-12-15T07:27:11Z</cp:lastPrinted>
  <dcterms:created xsi:type="dcterms:W3CDTF">2019-10-28T13:42:02Z</dcterms:created>
  <dcterms:modified xsi:type="dcterms:W3CDTF">2021-12-27T12:57:55Z</dcterms:modified>
</cp:coreProperties>
</file>